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6 JN Čiščenje\"/>
    </mc:Choice>
  </mc:AlternateContent>
  <xr:revisionPtr revIDLastSave="0" documentId="8_{1A023295-6C62-43C9-9498-4B79D0DD06B3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DNO ČIŠČENJE" sheetId="1" r:id="rId1"/>
    <sheet name="NAMEŠČANJE POTROŠNEGA MATERIALA" sheetId="3" r:id="rId2"/>
    <sheet name="IZREDNA ČIŠČENJA" sheetId="5" r:id="rId3"/>
    <sheet name="REKAPITULACIJA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3" l="1"/>
  <c r="G7" i="3"/>
  <c r="D6" i="2"/>
  <c r="G14" i="3"/>
  <c r="G15" i="3"/>
  <c r="D9" i="5"/>
  <c r="G10" i="3" l="1"/>
  <c r="E13" i="1"/>
  <c r="F13" i="1" s="1"/>
  <c r="E10" i="1"/>
  <c r="F10" i="1" s="1"/>
  <c r="G13" i="3" l="1"/>
  <c r="G12" i="3"/>
  <c r="G11" i="3"/>
  <c r="G9" i="3"/>
  <c r="G8" i="3"/>
  <c r="G6" i="3"/>
  <c r="G5" i="3"/>
  <c r="G4" i="3"/>
  <c r="C5" i="2" l="1"/>
  <c r="E6" i="1"/>
  <c r="F6" i="1" s="1"/>
  <c r="E7" i="1"/>
  <c r="F7" i="1" s="1"/>
  <c r="E8" i="1"/>
  <c r="F8" i="1" s="1"/>
  <c r="E9" i="1"/>
  <c r="F9" i="1" s="1"/>
  <c r="E11" i="1"/>
  <c r="F11" i="1" s="1"/>
  <c r="E12" i="1"/>
  <c r="F12" i="1" s="1"/>
  <c r="E14" i="1"/>
  <c r="F14" i="1" s="1"/>
  <c r="E5" i="1"/>
  <c r="F5" i="1" s="1"/>
  <c r="F15" i="1" l="1"/>
  <c r="C4" i="2" s="1"/>
  <c r="C7" i="2" s="1"/>
  <c r="G17" i="3"/>
  <c r="D5" i="2" s="1"/>
  <c r="F16" i="1" l="1"/>
  <c r="D4" i="2" s="1"/>
  <c r="D7" i="2" l="1"/>
</calcChain>
</file>

<file path=xl/sharedStrings.xml><?xml version="1.0" encoding="utf-8"?>
<sst xmlns="http://schemas.openxmlformats.org/spreadsheetml/2006/main" count="93" uniqueCount="56">
  <si>
    <t>1. REDNO DNEVNO/MESEČNO ČIŠČENJE</t>
  </si>
  <si>
    <t xml:space="preserve">Zap. Št. </t>
  </si>
  <si>
    <t>Storitev</t>
  </si>
  <si>
    <t>št. predvidenih delovnih ur/dan</t>
  </si>
  <si>
    <t>Cena na enoto (h) brez DDV</t>
  </si>
  <si>
    <t>Cena skupaj brez DDV/ mesec (povp. 20 del.dni)</t>
  </si>
  <si>
    <t>Cena skupaj brez DDV/ leto</t>
  </si>
  <si>
    <t>Hangar</t>
  </si>
  <si>
    <t>HE Dravograd</t>
  </si>
  <si>
    <t>HE Vuzenica</t>
  </si>
  <si>
    <t>HE Vuhred</t>
  </si>
  <si>
    <t>HE Ožbalt</t>
  </si>
  <si>
    <t>HE Fala</t>
  </si>
  <si>
    <t xml:space="preserve">HE Mariborski otok </t>
  </si>
  <si>
    <t>HE Zlatoličje + MHE Melje</t>
  </si>
  <si>
    <t>SKUPAJ cena brez DDV/leto</t>
  </si>
  <si>
    <t>SKUPAJ cena brez DDV/ 3 leta</t>
  </si>
  <si>
    <t>V/na:…………………………….                        Podpis in žig:…………………………….</t>
  </si>
  <si>
    <t>Cene morajo biti navedene na 2 decimalni mesti natančno.</t>
  </si>
  <si>
    <t>Že vstavljene formule so ponudnikom v pomoč, vendar je ponudnik sam odgovoren za pravilnost in je dolžan preveriti njihovo ustreznost.</t>
  </si>
  <si>
    <t>2. DOBAVA / NAMEŠČANJE POTROŠNEGA MATERIALA</t>
  </si>
  <si>
    <t>Št. zaposlenih</t>
  </si>
  <si>
    <t>Enota mere</t>
  </si>
  <si>
    <t>Količina</t>
  </si>
  <si>
    <t>Cena na enoto mere brez DDV</t>
  </si>
  <si>
    <t>mesec</t>
  </si>
  <si>
    <t>HE Mariborski otok</t>
  </si>
  <si>
    <t>HE Formin + MHE Markovci *</t>
  </si>
  <si>
    <t xml:space="preserve">* Samo dobava potrošnega materiala </t>
  </si>
  <si>
    <t>Cena na enoto brez DDV</t>
  </si>
  <si>
    <t>enota mere</t>
  </si>
  <si>
    <t>Čiščenje po izvajalcih (gradbenih in obrtniških delih)</t>
  </si>
  <si>
    <t>a. čiščenje objekta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</si>
  <si>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</si>
  <si>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b. čiščenje opreme</t>
  </si>
  <si>
    <t>h</t>
  </si>
  <si>
    <t>Generalno čiščenje kuhinje</t>
  </si>
  <si>
    <t>Generalno čiščenje muzeja HE Fala</t>
  </si>
  <si>
    <t>ocenjena cena brez DDV/leto</t>
  </si>
  <si>
    <t>ocenjena cena brez DDV/3 leta</t>
  </si>
  <si>
    <t>REKAPITULACIJA</t>
  </si>
  <si>
    <t>Zap. Št.</t>
  </si>
  <si>
    <t>storitev</t>
  </si>
  <si>
    <t>REDNO DNEVNO ČIŠČENJE</t>
  </si>
  <si>
    <t>NAMEŠČANJE POTROŠNEGA MATERIALA</t>
  </si>
  <si>
    <r>
      <rPr>
        <sz val="11"/>
        <rFont val="Calibri"/>
        <family val="2"/>
        <charset val="238"/>
        <scheme val="minor"/>
      </rPr>
      <t>IZREDNE STORITVE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</si>
  <si>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Storitve čiščenja skupaj brez DDV:</t>
  </si>
  <si>
    <t>3. IZREDNE STORITVE</t>
  </si>
  <si>
    <t>PONUDBENI PREDRAČUN: storitve čiščenja poslovnih prostorov v poslovni zgradbi DEM in na objektih DEM (2026 -2029)</t>
  </si>
  <si>
    <t>Poslovna stavba OCV3</t>
  </si>
  <si>
    <t>Poslovna zgradba DEM OCV 1,  ICEM</t>
  </si>
  <si>
    <t>Poslovna stavba DEM OCV2</t>
  </si>
  <si>
    <t>Poslovna zgradba DEM OCV 1, ICEM *</t>
  </si>
  <si>
    <t xml:space="preserve">Poslovna stavba DEM OCV2, HANGAR* </t>
  </si>
  <si>
    <t>Poslovna stavba OCV3 *</t>
  </si>
  <si>
    <t>* Vključena je tudi dežurna čistilka, ki mora biti na razpolago vsak delovni dan med 8.00 do 12.00 (oz. po dogovoru).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</si>
</sst>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6"/>
      <name val="Segoe UI"/>
      <family val="2"/>
      <charset val="238"/>
    </font>
    <font>
      <sz val="1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wrapText="1"/>
    </xf>
    <xf numFmtId="164" fontId="0" fillId="0" borderId="3" xfId="0" applyNumberFormat="1" applyBorder="1"/>
    <xf numFmtId="0" fontId="3" fillId="0" borderId="1" xfId="0" applyFont="1" applyBorder="1" applyAlignment="1">
      <alignment horizontal="right" vertical="center" wrapText="1"/>
    </xf>
    <xf numFmtId="164" fontId="0" fillId="0" borderId="1" xfId="0" applyNumberFormat="1" applyBorder="1"/>
    <xf numFmtId="164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6" fillId="0" borderId="0" xfId="0" applyFont="1"/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164" fontId="6" fillId="0" borderId="1" xfId="0" applyNumberFormat="1" applyFont="1" applyBorder="1"/>
    <xf numFmtId="0" fontId="3" fillId="0" borderId="0" xfId="0" applyFont="1" applyAlignment="1">
      <alignment horizontal="right" vertical="center" wrapText="1"/>
    </xf>
    <xf numFmtId="164" fontId="1" fillId="0" borderId="0" xfId="0" applyNumberFormat="1" applyFont="1"/>
    <xf numFmtId="0" fontId="6" fillId="0" borderId="1" xfId="0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4" fontId="0" fillId="0" borderId="0" xfId="0" applyNumberFormat="1"/>
    <xf numFmtId="0" fontId="2" fillId="0" borderId="0" xfId="0" applyFont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workbookViewId="0">
      <selection activeCell="D21" sqref="D21"/>
    </sheetView>
  </sheetViews>
  <sheetFormatPr defaultRowHeight="15" x14ac:dyDescent="0.25"/>
  <cols>
    <col min="1" max="1" width="12" customWidth="1"/>
    <col min="2" max="2" width="48.85546875" customWidth="1"/>
    <col min="3" max="4" width="16.140625" customWidth="1"/>
    <col min="5" max="5" width="14.85546875" customWidth="1"/>
    <col min="6" max="6" width="18.42578125" customWidth="1"/>
    <col min="7" max="7" width="18.5703125" customWidth="1"/>
  </cols>
  <sheetData>
    <row r="1" spans="1:6" ht="15.75" x14ac:dyDescent="0.25">
      <c r="A1" s="22" t="s">
        <v>48</v>
      </c>
    </row>
    <row r="2" spans="1:6" x14ac:dyDescent="0.25">
      <c r="A2" s="1"/>
    </row>
    <row r="3" spans="1:6" ht="15.75" thickBot="1" x14ac:dyDescent="0.3">
      <c r="A3" s="1" t="s">
        <v>0</v>
      </c>
    </row>
    <row r="4" spans="1:6" ht="64.5" customHeight="1" thickBot="1" x14ac:dyDescent="0.3">
      <c r="A4" s="5" t="s">
        <v>1</v>
      </c>
      <c r="B4" s="6" t="s">
        <v>2</v>
      </c>
      <c r="C4" s="7" t="s">
        <v>3</v>
      </c>
      <c r="D4" s="7" t="s">
        <v>4</v>
      </c>
      <c r="E4" s="10" t="s">
        <v>5</v>
      </c>
      <c r="F4" s="9" t="s">
        <v>6</v>
      </c>
    </row>
    <row r="5" spans="1:6" x14ac:dyDescent="0.25">
      <c r="A5" s="4">
        <v>1</v>
      </c>
      <c r="B5" s="38" t="s">
        <v>52</v>
      </c>
      <c r="C5" s="16">
        <v>14</v>
      </c>
      <c r="D5" s="11">
        <v>0</v>
      </c>
      <c r="E5" s="11">
        <f t="shared" ref="E5:E14" si="0">(C5*D5)*20</f>
        <v>0</v>
      </c>
      <c r="F5" s="11">
        <f>E5*12</f>
        <v>0</v>
      </c>
    </row>
    <row r="6" spans="1:6" x14ac:dyDescent="0.25">
      <c r="A6" s="2">
        <v>2</v>
      </c>
      <c r="B6" s="3" t="s">
        <v>53</v>
      </c>
      <c r="C6" s="15">
        <v>14</v>
      </c>
      <c r="D6" s="11">
        <v>0</v>
      </c>
      <c r="E6" s="11">
        <f t="shared" si="0"/>
        <v>0</v>
      </c>
      <c r="F6" s="11">
        <f t="shared" ref="F6:F14" si="1">E6*12</f>
        <v>0</v>
      </c>
    </row>
    <row r="7" spans="1:6" x14ac:dyDescent="0.25">
      <c r="A7" s="2">
        <v>3</v>
      </c>
      <c r="B7" s="3" t="s">
        <v>54</v>
      </c>
      <c r="C7" s="15">
        <v>16</v>
      </c>
      <c r="D7" s="11">
        <v>0</v>
      </c>
      <c r="E7" s="11">
        <f t="shared" si="0"/>
        <v>0</v>
      </c>
      <c r="F7" s="11">
        <f>E7*12</f>
        <v>0</v>
      </c>
    </row>
    <row r="8" spans="1:6" x14ac:dyDescent="0.25">
      <c r="A8" s="2">
        <v>5</v>
      </c>
      <c r="B8" s="3" t="s">
        <v>8</v>
      </c>
      <c r="C8" s="15">
        <v>4</v>
      </c>
      <c r="D8" s="11">
        <v>0</v>
      </c>
      <c r="E8" s="11">
        <f t="shared" si="0"/>
        <v>0</v>
      </c>
      <c r="F8" s="11">
        <f t="shared" si="1"/>
        <v>0</v>
      </c>
    </row>
    <row r="9" spans="1:6" x14ac:dyDescent="0.25">
      <c r="A9" s="2">
        <v>6</v>
      </c>
      <c r="B9" s="3" t="s">
        <v>9</v>
      </c>
      <c r="C9" s="15">
        <v>8</v>
      </c>
      <c r="D9" s="11">
        <v>0</v>
      </c>
      <c r="E9" s="11">
        <f t="shared" si="0"/>
        <v>0</v>
      </c>
      <c r="F9" s="11">
        <f t="shared" si="1"/>
        <v>0</v>
      </c>
    </row>
    <row r="10" spans="1:6" x14ac:dyDescent="0.25">
      <c r="A10" s="4">
        <v>7</v>
      </c>
      <c r="B10" s="34" t="s">
        <v>10</v>
      </c>
      <c r="C10" s="15">
        <v>4</v>
      </c>
      <c r="D10" s="11">
        <v>0</v>
      </c>
      <c r="E10" s="11">
        <f>(C10*D10)*20</f>
        <v>0</v>
      </c>
      <c r="F10" s="11">
        <f>E10*12</f>
        <v>0</v>
      </c>
    </row>
    <row r="11" spans="1:6" x14ac:dyDescent="0.25">
      <c r="A11" s="2">
        <v>8</v>
      </c>
      <c r="B11" s="3" t="s">
        <v>11</v>
      </c>
      <c r="C11" s="15">
        <v>4</v>
      </c>
      <c r="D11" s="11">
        <v>0</v>
      </c>
      <c r="E11" s="11">
        <f t="shared" si="0"/>
        <v>0</v>
      </c>
      <c r="F11" s="11">
        <f t="shared" si="1"/>
        <v>0</v>
      </c>
    </row>
    <row r="12" spans="1:6" x14ac:dyDescent="0.25">
      <c r="A12" s="2">
        <v>9</v>
      </c>
      <c r="B12" s="3" t="s">
        <v>12</v>
      </c>
      <c r="C12" s="15">
        <v>8</v>
      </c>
      <c r="D12" s="11">
        <v>0</v>
      </c>
      <c r="E12" s="11">
        <f t="shared" si="0"/>
        <v>0</v>
      </c>
      <c r="F12" s="11">
        <f t="shared" si="1"/>
        <v>0</v>
      </c>
    </row>
    <row r="13" spans="1:6" x14ac:dyDescent="0.25">
      <c r="A13" s="4">
        <v>10</v>
      </c>
      <c r="B13" s="3" t="s">
        <v>13</v>
      </c>
      <c r="C13" s="15">
        <v>4</v>
      </c>
      <c r="D13" s="11">
        <v>0</v>
      </c>
      <c r="E13" s="11">
        <f>(C13*D13)*20</f>
        <v>0</v>
      </c>
      <c r="F13" s="11">
        <f>E13*12</f>
        <v>0</v>
      </c>
    </row>
    <row r="14" spans="1:6" x14ac:dyDescent="0.25">
      <c r="A14" s="2">
        <v>11</v>
      </c>
      <c r="B14" s="3" t="s">
        <v>14</v>
      </c>
      <c r="C14" s="15">
        <v>8</v>
      </c>
      <c r="D14" s="11">
        <v>0</v>
      </c>
      <c r="E14" s="11">
        <f t="shared" si="0"/>
        <v>0</v>
      </c>
      <c r="F14" s="11">
        <f t="shared" si="1"/>
        <v>0</v>
      </c>
    </row>
    <row r="15" spans="1:6" x14ac:dyDescent="0.25">
      <c r="B15" s="12" t="s">
        <v>15</v>
      </c>
      <c r="C15" s="2"/>
      <c r="D15" s="2"/>
      <c r="E15" s="13"/>
      <c r="F15" s="14">
        <f>SUM(F5:F14)</f>
        <v>0</v>
      </c>
    </row>
    <row r="16" spans="1:6" x14ac:dyDescent="0.25">
      <c r="B16" s="12" t="s">
        <v>16</v>
      </c>
      <c r="C16" s="2"/>
      <c r="D16" s="2"/>
      <c r="E16" s="2"/>
      <c r="F16" s="14">
        <f>F15*3</f>
        <v>0</v>
      </c>
    </row>
    <row r="18" spans="1:6" x14ac:dyDescent="0.25">
      <c r="A18" t="s">
        <v>55</v>
      </c>
    </row>
    <row r="19" spans="1:6" x14ac:dyDescent="0.25">
      <c r="B19" s="26"/>
      <c r="E19" s="27"/>
    </row>
    <row r="20" spans="1:6" ht="16.5" x14ac:dyDescent="0.3">
      <c r="A20" s="31" t="s">
        <v>17</v>
      </c>
      <c r="B20" s="32"/>
      <c r="C20" s="31"/>
      <c r="D20" s="31"/>
      <c r="E20" s="31"/>
      <c r="F20" s="31"/>
    </row>
    <row r="21" spans="1:6" ht="16.5" x14ac:dyDescent="0.3">
      <c r="A21" s="31"/>
      <c r="B21" s="32"/>
      <c r="C21" s="31"/>
      <c r="D21" s="31"/>
      <c r="E21" s="31"/>
      <c r="F21" s="31"/>
    </row>
    <row r="22" spans="1:6" ht="16.5" x14ac:dyDescent="0.25">
      <c r="A22" s="39" t="s">
        <v>18</v>
      </c>
      <c r="B22" s="39"/>
      <c r="C22" s="39"/>
      <c r="D22" s="39"/>
      <c r="E22" s="39"/>
      <c r="F22" s="39"/>
    </row>
    <row r="23" spans="1:6" x14ac:dyDescent="0.25">
      <c r="A23" s="40" t="s">
        <v>19</v>
      </c>
      <c r="B23" s="40"/>
      <c r="C23" s="40"/>
      <c r="D23" s="40"/>
      <c r="E23" s="40"/>
      <c r="F23" s="40"/>
    </row>
    <row r="24" spans="1:6" x14ac:dyDescent="0.25">
      <c r="A24" s="40"/>
      <c r="B24" s="40"/>
      <c r="C24" s="40"/>
      <c r="D24" s="40"/>
      <c r="E24" s="40"/>
      <c r="F24" s="40"/>
    </row>
    <row r="25" spans="1:6" x14ac:dyDescent="0.25">
      <c r="A25" s="33"/>
      <c r="B25" s="33"/>
      <c r="E25" s="27"/>
    </row>
    <row r="26" spans="1:6" x14ac:dyDescent="0.25">
      <c r="B26" s="26"/>
      <c r="E26" s="27"/>
    </row>
    <row r="36" spans="6:6" ht="15.75" customHeight="1" x14ac:dyDescent="0.25"/>
    <row r="37" spans="6:6" ht="15.75" customHeight="1" x14ac:dyDescent="0.25"/>
    <row r="38" spans="6:6" ht="15.75" customHeight="1" x14ac:dyDescent="0.25"/>
    <row r="39" spans="6:6" ht="15.75" customHeight="1" x14ac:dyDescent="0.25"/>
    <row r="42" spans="6:6" x14ac:dyDescent="0.25">
      <c r="F42" s="18"/>
    </row>
  </sheetData>
  <mergeCells count="2">
    <mergeCell ref="A22:F22"/>
    <mergeCell ref="A23:F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abSelected="1" workbookViewId="0">
      <selection activeCell="B8" sqref="B8"/>
    </sheetView>
  </sheetViews>
  <sheetFormatPr defaultRowHeight="15" x14ac:dyDescent="0.25"/>
  <cols>
    <col min="2" max="2" width="27.5703125" bestFit="1" customWidth="1"/>
    <col min="3" max="3" width="18.85546875" customWidth="1"/>
    <col min="4" max="4" width="14.28515625" customWidth="1"/>
    <col min="5" max="5" width="9.7109375" customWidth="1"/>
    <col min="6" max="6" width="15" customWidth="1"/>
    <col min="7" max="7" width="19.140625" customWidth="1"/>
  </cols>
  <sheetData>
    <row r="1" spans="1:7" x14ac:dyDescent="0.25">
      <c r="A1" s="1" t="s">
        <v>20</v>
      </c>
    </row>
    <row r="2" spans="1:7" ht="15.75" thickBot="1" x14ac:dyDescent="0.3">
      <c r="A2" s="1"/>
    </row>
    <row r="3" spans="1:7" ht="48" customHeight="1" thickBot="1" x14ac:dyDescent="0.3">
      <c r="A3" s="5" t="s">
        <v>1</v>
      </c>
      <c r="B3" s="6" t="s">
        <v>2</v>
      </c>
      <c r="C3" s="7" t="s">
        <v>21</v>
      </c>
      <c r="D3" s="7" t="s">
        <v>22</v>
      </c>
      <c r="E3" s="7" t="s">
        <v>23</v>
      </c>
      <c r="F3" s="7" t="s">
        <v>24</v>
      </c>
      <c r="G3" s="10" t="s">
        <v>6</v>
      </c>
    </row>
    <row r="4" spans="1:7" ht="31.5" customHeight="1" x14ac:dyDescent="0.25">
      <c r="A4" s="4">
        <v>1</v>
      </c>
      <c r="B4" s="37" t="s">
        <v>50</v>
      </c>
      <c r="C4" s="35">
        <v>68</v>
      </c>
      <c r="D4" s="17" t="s">
        <v>25</v>
      </c>
      <c r="E4" s="17">
        <v>12</v>
      </c>
      <c r="F4" s="11">
        <v>0</v>
      </c>
      <c r="G4" s="11">
        <f>F4*12</f>
        <v>0</v>
      </c>
    </row>
    <row r="5" spans="1:7" ht="30" customHeight="1" x14ac:dyDescent="0.25">
      <c r="A5" s="2">
        <v>2</v>
      </c>
      <c r="B5" s="3" t="s">
        <v>51</v>
      </c>
      <c r="C5" s="36">
        <v>66</v>
      </c>
      <c r="D5" s="17" t="s">
        <v>25</v>
      </c>
      <c r="E5" s="17">
        <v>12</v>
      </c>
      <c r="F5" s="13">
        <v>0</v>
      </c>
      <c r="G5" s="11">
        <f t="shared" ref="G5:G13" si="0">F5*12</f>
        <v>0</v>
      </c>
    </row>
    <row r="6" spans="1:7" ht="15" customHeight="1" x14ac:dyDescent="0.25">
      <c r="A6" s="4">
        <v>3</v>
      </c>
      <c r="B6" s="3" t="s">
        <v>49</v>
      </c>
      <c r="C6" s="8">
        <v>78</v>
      </c>
      <c r="D6" s="17" t="s">
        <v>25</v>
      </c>
      <c r="E6" s="17">
        <v>12</v>
      </c>
      <c r="F6" s="13">
        <v>0</v>
      </c>
      <c r="G6" s="11">
        <f t="shared" si="0"/>
        <v>0</v>
      </c>
    </row>
    <row r="7" spans="1:7" ht="15" customHeight="1" x14ac:dyDescent="0.25">
      <c r="A7" s="2">
        <v>4</v>
      </c>
      <c r="B7" s="3" t="s">
        <v>7</v>
      </c>
      <c r="C7" s="8">
        <v>3</v>
      </c>
      <c r="D7" s="17" t="s">
        <v>25</v>
      </c>
      <c r="E7" s="17">
        <v>12</v>
      </c>
      <c r="F7" s="13">
        <v>0</v>
      </c>
      <c r="G7" s="11">
        <f>F7*12</f>
        <v>0</v>
      </c>
    </row>
    <row r="8" spans="1:7" ht="15" customHeight="1" x14ac:dyDescent="0.25">
      <c r="A8" s="4">
        <v>5</v>
      </c>
      <c r="B8" s="3" t="s">
        <v>8</v>
      </c>
      <c r="C8" s="8">
        <v>12</v>
      </c>
      <c r="D8" s="17" t="s">
        <v>25</v>
      </c>
      <c r="E8" s="17">
        <v>12</v>
      </c>
      <c r="F8" s="13">
        <v>0</v>
      </c>
      <c r="G8" s="11">
        <f t="shared" si="0"/>
        <v>0</v>
      </c>
    </row>
    <row r="9" spans="1:7" ht="15" customHeight="1" x14ac:dyDescent="0.25">
      <c r="A9" s="2">
        <v>6</v>
      </c>
      <c r="B9" s="3" t="s">
        <v>9</v>
      </c>
      <c r="C9" s="8">
        <v>15</v>
      </c>
      <c r="D9" s="17" t="s">
        <v>25</v>
      </c>
      <c r="E9" s="17">
        <v>12</v>
      </c>
      <c r="F9" s="13">
        <v>0</v>
      </c>
      <c r="G9" s="11">
        <f t="shared" si="0"/>
        <v>0</v>
      </c>
    </row>
    <row r="10" spans="1:7" ht="15" customHeight="1" x14ac:dyDescent="0.25">
      <c r="A10" s="4">
        <v>7</v>
      </c>
      <c r="B10" s="3" t="s">
        <v>10</v>
      </c>
      <c r="C10" s="8">
        <v>12</v>
      </c>
      <c r="D10" s="17" t="s">
        <v>25</v>
      </c>
      <c r="E10" s="17">
        <v>12</v>
      </c>
      <c r="F10" s="13">
        <v>0</v>
      </c>
      <c r="G10" s="13">
        <f>F10*12</f>
        <v>0</v>
      </c>
    </row>
    <row r="11" spans="1:7" ht="15" customHeight="1" x14ac:dyDescent="0.25">
      <c r="A11" s="2">
        <v>8</v>
      </c>
      <c r="B11" s="3" t="s">
        <v>11</v>
      </c>
      <c r="C11" s="8">
        <v>10</v>
      </c>
      <c r="D11" s="17" t="s">
        <v>25</v>
      </c>
      <c r="E11" s="17">
        <v>12</v>
      </c>
      <c r="F11" s="13">
        <v>0</v>
      </c>
      <c r="G11" s="11">
        <f t="shared" si="0"/>
        <v>0</v>
      </c>
    </row>
    <row r="12" spans="1:7" ht="15" customHeight="1" x14ac:dyDescent="0.25">
      <c r="A12" s="4">
        <v>9</v>
      </c>
      <c r="B12" s="3" t="s">
        <v>12</v>
      </c>
      <c r="C12" s="8">
        <v>14</v>
      </c>
      <c r="D12" s="17" t="s">
        <v>25</v>
      </c>
      <c r="E12" s="17">
        <v>12</v>
      </c>
      <c r="F12" s="13">
        <v>0</v>
      </c>
      <c r="G12" s="11">
        <f t="shared" si="0"/>
        <v>0</v>
      </c>
    </row>
    <row r="13" spans="1:7" ht="15" customHeight="1" x14ac:dyDescent="0.25">
      <c r="A13" s="2">
        <v>10</v>
      </c>
      <c r="B13" s="3" t="s">
        <v>26</v>
      </c>
      <c r="C13" s="8">
        <v>10</v>
      </c>
      <c r="D13" s="17" t="s">
        <v>25</v>
      </c>
      <c r="E13" s="17">
        <v>12</v>
      </c>
      <c r="F13" s="13">
        <v>0</v>
      </c>
      <c r="G13" s="11">
        <f t="shared" si="0"/>
        <v>0</v>
      </c>
    </row>
    <row r="14" spans="1:7" ht="15" customHeight="1" x14ac:dyDescent="0.25">
      <c r="A14" s="4">
        <v>11</v>
      </c>
      <c r="B14" s="3" t="s">
        <v>14</v>
      </c>
      <c r="C14" s="8">
        <v>32</v>
      </c>
      <c r="D14" s="17" t="s">
        <v>25</v>
      </c>
      <c r="E14" s="17">
        <v>12</v>
      </c>
      <c r="F14" s="13">
        <v>0</v>
      </c>
      <c r="G14" s="13">
        <f>F14*12</f>
        <v>0</v>
      </c>
    </row>
    <row r="15" spans="1:7" ht="15" customHeight="1" x14ac:dyDescent="0.25">
      <c r="A15" s="2">
        <v>12</v>
      </c>
      <c r="B15" s="3" t="s">
        <v>27</v>
      </c>
      <c r="C15" s="8">
        <v>14</v>
      </c>
      <c r="D15" s="17" t="s">
        <v>25</v>
      </c>
      <c r="E15" s="17">
        <v>12</v>
      </c>
      <c r="F15" s="13">
        <v>0</v>
      </c>
      <c r="G15" s="13">
        <f>F15*12</f>
        <v>0</v>
      </c>
    </row>
    <row r="16" spans="1:7" ht="15" customHeight="1" x14ac:dyDescent="0.25">
      <c r="B16" s="12" t="s">
        <v>15</v>
      </c>
      <c r="C16" s="2"/>
      <c r="D16" s="2"/>
      <c r="E16" s="2"/>
      <c r="F16" s="2"/>
      <c r="G16" s="14">
        <f>SUM(G4:G15)</f>
        <v>0</v>
      </c>
    </row>
    <row r="17" spans="1:7" ht="15" customHeight="1" x14ac:dyDescent="0.25">
      <c r="B17" s="12" t="s">
        <v>16</v>
      </c>
      <c r="C17" s="2"/>
      <c r="D17" s="2"/>
      <c r="E17" s="2"/>
      <c r="F17" s="2"/>
      <c r="G17" s="14">
        <f>G16*3</f>
        <v>0</v>
      </c>
    </row>
    <row r="19" spans="1:7" x14ac:dyDescent="0.25">
      <c r="A19" t="s">
        <v>28</v>
      </c>
    </row>
    <row r="21" spans="1:7" ht="16.5" x14ac:dyDescent="0.3">
      <c r="A21" s="31" t="s">
        <v>17</v>
      </c>
      <c r="B21" s="32"/>
      <c r="C21" s="31"/>
      <c r="D21" s="31"/>
      <c r="E21" s="31"/>
      <c r="F21" s="31"/>
    </row>
    <row r="22" spans="1:7" ht="16.5" x14ac:dyDescent="0.3">
      <c r="A22" s="31"/>
      <c r="B22" s="32"/>
      <c r="C22" s="31"/>
      <c r="D22" s="31"/>
      <c r="E22" s="31"/>
      <c r="F22" s="31"/>
    </row>
    <row r="23" spans="1:7" ht="16.5" x14ac:dyDescent="0.25">
      <c r="A23" s="39" t="s">
        <v>18</v>
      </c>
      <c r="B23" s="39"/>
      <c r="C23" s="39"/>
      <c r="D23" s="39"/>
      <c r="E23" s="39"/>
      <c r="F23" s="39"/>
    </row>
    <row r="24" spans="1:7" x14ac:dyDescent="0.25">
      <c r="A24" s="40" t="s">
        <v>19</v>
      </c>
      <c r="B24" s="40"/>
      <c r="C24" s="40"/>
      <c r="D24" s="40"/>
      <c r="E24" s="40"/>
      <c r="F24" s="40"/>
    </row>
    <row r="25" spans="1:7" x14ac:dyDescent="0.25">
      <c r="A25" s="40"/>
      <c r="B25" s="40"/>
      <c r="C25" s="40"/>
      <c r="D25" s="40"/>
      <c r="E25" s="40"/>
      <c r="F25" s="40"/>
    </row>
  </sheetData>
  <mergeCells count="2">
    <mergeCell ref="A23:F23"/>
    <mergeCell ref="A24:F2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I8" sqref="I8"/>
    </sheetView>
  </sheetViews>
  <sheetFormatPr defaultRowHeight="15" x14ac:dyDescent="0.25"/>
  <cols>
    <col min="2" max="2" width="48.42578125" bestFit="1" customWidth="1"/>
    <col min="3" max="3" width="6.140625" bestFit="1" customWidth="1"/>
    <col min="4" max="4" width="11.5703125" bestFit="1" customWidth="1"/>
  </cols>
  <sheetData>
    <row r="1" spans="1:6" ht="15.75" thickBot="1" x14ac:dyDescent="0.3">
      <c r="A1" s="1" t="s">
        <v>47</v>
      </c>
    </row>
    <row r="2" spans="1:6" ht="45.75" thickBot="1" x14ac:dyDescent="0.3">
      <c r="A2" s="5" t="s">
        <v>1</v>
      </c>
      <c r="B2" s="6" t="s">
        <v>2</v>
      </c>
      <c r="C2" s="7" t="s">
        <v>30</v>
      </c>
      <c r="D2" s="10" t="s">
        <v>29</v>
      </c>
      <c r="E2" s="18"/>
    </row>
    <row r="3" spans="1:6" x14ac:dyDescent="0.25">
      <c r="A3" s="4">
        <v>1</v>
      </c>
      <c r="B3" s="4" t="s">
        <v>31</v>
      </c>
      <c r="C3" s="4"/>
      <c r="D3" s="4"/>
    </row>
    <row r="4" spans="1:6" ht="17.25" x14ac:dyDescent="0.25">
      <c r="A4" s="2"/>
      <c r="B4" s="2" t="s">
        <v>32</v>
      </c>
      <c r="C4" s="2" t="s">
        <v>33</v>
      </c>
      <c r="D4" s="13">
        <v>0</v>
      </c>
    </row>
    <row r="5" spans="1:6" x14ac:dyDescent="0.25">
      <c r="A5" s="2"/>
      <c r="B5" s="2" t="s">
        <v>34</v>
      </c>
      <c r="C5" s="2" t="s">
        <v>35</v>
      </c>
      <c r="D5" s="13">
        <v>0</v>
      </c>
    </row>
    <row r="6" spans="1:6" x14ac:dyDescent="0.25">
      <c r="A6" s="2">
        <v>2</v>
      </c>
      <c r="B6" s="2" t="s">
        <v>36</v>
      </c>
      <c r="C6" s="2" t="s">
        <v>35</v>
      </c>
      <c r="D6" s="13">
        <v>0</v>
      </c>
    </row>
    <row r="7" spans="1:6" x14ac:dyDescent="0.25">
      <c r="A7" s="2">
        <v>3</v>
      </c>
      <c r="B7" s="2" t="s">
        <v>37</v>
      </c>
      <c r="C7" s="2" t="s">
        <v>35</v>
      </c>
      <c r="D7" s="13">
        <v>1E-3</v>
      </c>
    </row>
    <row r="8" spans="1:6" x14ac:dyDescent="0.25">
      <c r="A8" s="2"/>
      <c r="B8" s="21" t="s">
        <v>38</v>
      </c>
      <c r="C8" s="2"/>
      <c r="D8" s="14">
        <v>15000</v>
      </c>
    </row>
    <row r="9" spans="1:6" x14ac:dyDescent="0.25">
      <c r="A9" s="2"/>
      <c r="B9" s="21" t="s">
        <v>39</v>
      </c>
      <c r="C9" s="2"/>
      <c r="D9" s="14">
        <f>D8*3</f>
        <v>45000</v>
      </c>
    </row>
    <row r="12" spans="1:6" ht="16.5" x14ac:dyDescent="0.3">
      <c r="A12" s="31" t="s">
        <v>17</v>
      </c>
      <c r="B12" s="32"/>
      <c r="C12" s="31"/>
      <c r="D12" s="31"/>
      <c r="E12" s="31"/>
      <c r="F12" s="31"/>
    </row>
    <row r="13" spans="1:6" ht="16.5" x14ac:dyDescent="0.3">
      <c r="A13" s="31"/>
      <c r="B13" s="32"/>
      <c r="C13" s="31"/>
      <c r="D13" s="31"/>
      <c r="E13" s="31"/>
      <c r="F13" s="31"/>
    </row>
    <row r="14" spans="1:6" ht="16.5" x14ac:dyDescent="0.25">
      <c r="A14" s="39" t="s">
        <v>18</v>
      </c>
      <c r="B14" s="39"/>
      <c r="C14" s="39"/>
      <c r="D14" s="39"/>
      <c r="E14" s="39"/>
      <c r="F14" s="39"/>
    </row>
    <row r="15" spans="1:6" x14ac:dyDescent="0.25">
      <c r="A15" s="40" t="s">
        <v>19</v>
      </c>
      <c r="B15" s="40"/>
      <c r="C15" s="40"/>
      <c r="D15" s="40"/>
      <c r="E15" s="40"/>
      <c r="F15" s="40"/>
    </row>
    <row r="16" spans="1:6" x14ac:dyDescent="0.25">
      <c r="A16" s="40"/>
      <c r="B16" s="40"/>
      <c r="C16" s="40"/>
      <c r="D16" s="40"/>
      <c r="E16" s="40"/>
      <c r="F16" s="40"/>
    </row>
  </sheetData>
  <mergeCells count="2">
    <mergeCell ref="A14:F14"/>
    <mergeCell ref="A15:F1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"/>
  <sheetViews>
    <sheetView workbookViewId="0">
      <selection activeCell="I14" sqref="I14"/>
    </sheetView>
  </sheetViews>
  <sheetFormatPr defaultRowHeight="15" x14ac:dyDescent="0.25"/>
  <cols>
    <col min="2" max="2" width="51.7109375" customWidth="1"/>
    <col min="3" max="3" width="25.85546875" customWidth="1"/>
    <col min="4" max="4" width="27.7109375" customWidth="1"/>
  </cols>
  <sheetData>
    <row r="1" spans="1:6" x14ac:dyDescent="0.25">
      <c r="A1" s="1" t="s">
        <v>40</v>
      </c>
    </row>
    <row r="2" spans="1:6" ht="15.75" thickBot="1" x14ac:dyDescent="0.3"/>
    <row r="3" spans="1:6" ht="32.25" customHeight="1" x14ac:dyDescent="0.25">
      <c r="A3" s="19" t="s">
        <v>41</v>
      </c>
      <c r="B3" s="20" t="s">
        <v>42</v>
      </c>
      <c r="C3" s="23" t="s">
        <v>15</v>
      </c>
      <c r="D3" s="24" t="s">
        <v>16</v>
      </c>
    </row>
    <row r="4" spans="1:6" x14ac:dyDescent="0.25">
      <c r="A4" s="2">
        <v>1</v>
      </c>
      <c r="B4" s="2" t="s">
        <v>43</v>
      </c>
      <c r="C4" s="14">
        <f>'REDNO ČIŠČENJE'!F15</f>
        <v>0</v>
      </c>
      <c r="D4" s="14">
        <f>'REDNO ČIŠČENJE'!$F$16</f>
        <v>0</v>
      </c>
    </row>
    <row r="5" spans="1:6" x14ac:dyDescent="0.25">
      <c r="A5" s="2">
        <v>2</v>
      </c>
      <c r="B5" s="2" t="s">
        <v>44</v>
      </c>
      <c r="C5" s="14">
        <f>'NAMEŠČANJE POTROŠNEGA MATERIALA'!$G$16</f>
        <v>0</v>
      </c>
      <c r="D5" s="14">
        <f>'NAMEŠČANJE POTROŠNEGA MATERIALA'!$G$17</f>
        <v>0</v>
      </c>
    </row>
    <row r="6" spans="1:6" x14ac:dyDescent="0.25">
      <c r="A6" s="2">
        <v>3</v>
      </c>
      <c r="B6" s="2" t="s">
        <v>45</v>
      </c>
      <c r="C6" s="14">
        <v>15000</v>
      </c>
      <c r="D6" s="14">
        <f>C6*3</f>
        <v>45000</v>
      </c>
    </row>
    <row r="7" spans="1:6" ht="15.75" x14ac:dyDescent="0.25">
      <c r="B7" s="28" t="s">
        <v>46</v>
      </c>
      <c r="C7" s="25">
        <f>SUM(C4:C6)</f>
        <v>15000</v>
      </c>
      <c r="D7" s="25">
        <f>SUM(D4:D6)</f>
        <v>45000</v>
      </c>
    </row>
    <row r="12" spans="1:6" ht="25.5" x14ac:dyDescent="0.5">
      <c r="A12" s="29"/>
      <c r="B12" s="30"/>
      <c r="C12" s="29"/>
      <c r="D12" s="29"/>
      <c r="E12" s="31"/>
      <c r="F12" s="31"/>
    </row>
    <row r="13" spans="1:6" ht="16.5" x14ac:dyDescent="0.3">
      <c r="A13" s="31" t="s">
        <v>17</v>
      </c>
      <c r="B13" s="32"/>
      <c r="C13" s="31"/>
      <c r="D13" s="31"/>
      <c r="E13" s="31"/>
      <c r="F13" s="31"/>
    </row>
    <row r="14" spans="1:6" ht="16.5" x14ac:dyDescent="0.3">
      <c r="A14" s="31"/>
      <c r="B14" s="32"/>
      <c r="C14" s="31"/>
      <c r="D14" s="31"/>
      <c r="E14" s="31"/>
      <c r="F14" s="31"/>
    </row>
    <row r="15" spans="1:6" ht="16.5" x14ac:dyDescent="0.25">
      <c r="A15" s="39" t="s">
        <v>18</v>
      </c>
      <c r="B15" s="39"/>
      <c r="C15" s="39"/>
      <c r="D15" s="39"/>
      <c r="E15" s="39"/>
      <c r="F15" s="39"/>
    </row>
    <row r="16" spans="1:6" x14ac:dyDescent="0.25">
      <c r="A16" s="40" t="s">
        <v>19</v>
      </c>
      <c r="B16" s="40"/>
      <c r="C16" s="40"/>
      <c r="D16" s="40"/>
      <c r="E16" s="40"/>
      <c r="F16" s="40"/>
    </row>
    <row r="17" spans="1:6" x14ac:dyDescent="0.25">
      <c r="A17" s="40"/>
      <c r="B17" s="40"/>
      <c r="C17" s="40"/>
      <c r="D17" s="40"/>
      <c r="E17" s="40"/>
      <c r="F17" s="40"/>
    </row>
    <row r="18" spans="1:6" ht="16.5" x14ac:dyDescent="0.3">
      <c r="A18" s="31"/>
      <c r="B18" s="32"/>
      <c r="C18" s="31"/>
      <c r="D18" s="31"/>
      <c r="E18" s="31"/>
      <c r="F18" s="31"/>
    </row>
  </sheetData>
  <mergeCells count="2">
    <mergeCell ref="A15:F15"/>
    <mergeCell ref="A16:F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49C0D9FA66B145A91BC268804D5696" ma:contentTypeVersion="3" ma:contentTypeDescription="Ustvari nov dokument." ma:contentTypeScope="" ma:versionID="9cb72e18bef7176e299263884c18dab9">
  <xsd:schema xmlns:xsd="http://www.w3.org/2001/XMLSchema" xmlns:xs="http://www.w3.org/2001/XMLSchema" xmlns:p="http://schemas.microsoft.com/office/2006/metadata/properties" xmlns:ns2="8060444b-66d8-4eec-884d-6773bedb7f97" targetNamespace="http://schemas.microsoft.com/office/2006/metadata/properties" ma:root="true" ma:fieldsID="754e8080dd2cf5e52e5952f84f01b8dd" ns2:_="">
    <xsd:import namespace="8060444b-66d8-4eec-884d-6773bedb7f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0444b-66d8-4eec-884d-6773bedb7f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04E02F-254A-4F67-A230-EB08A036E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0444b-66d8-4eec-884d-6773bedb7f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E4312-8531-415D-BDF6-1C2CF1AB0F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8AE539-C25B-4BBB-844C-6826EBA44EB6}">
  <ds:schemaRefs>
    <ds:schemaRef ds:uri="http://purl.org/dc/elements/1.1/"/>
    <ds:schemaRef ds:uri="http://schemas.microsoft.com/office/2006/metadata/properties"/>
    <ds:schemaRef ds:uri="8060444b-66d8-4eec-884d-6773bedb7f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REDNO ČIŠČENJE</vt:lpstr>
      <vt:lpstr>NAMEŠČANJE POTROŠNEGA MATERIALA</vt:lpstr>
      <vt:lpstr>IZREDNA ČIŠČENJA</vt:lpstr>
      <vt:lpstr>REKAPITULACIJA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Srebnik</dc:creator>
  <cp:keywords/>
  <dc:description/>
  <cp:lastModifiedBy>Natalija Krope</cp:lastModifiedBy>
  <cp:revision/>
  <dcterms:created xsi:type="dcterms:W3CDTF">2015-01-09T13:09:41Z</dcterms:created>
  <dcterms:modified xsi:type="dcterms:W3CDTF">2026-03-10T08:07:13Z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0x010100C149C0D9FA66B145A91BC268804D5696</vt:lpwstr>
  </property>
</Properties>
</file>